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I19" i="1" l="1"/>
  <c r="I11" i="1"/>
  <c r="I12" i="1"/>
  <c r="I13" i="1"/>
  <c r="I14" i="1"/>
  <c r="I15" i="1"/>
  <c r="I16" i="1"/>
  <c r="I17" i="1"/>
  <c r="I18" i="1"/>
  <c r="F19" i="1"/>
  <c r="I10" i="1" l="1"/>
</calcChain>
</file>

<file path=xl/sharedStrings.xml><?xml version="1.0" encoding="utf-8"?>
<sst xmlns="http://schemas.openxmlformats.org/spreadsheetml/2006/main" count="50" uniqueCount="32">
  <si>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</si>
  <si>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</si>
  <si>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</si>
  <si>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</si>
  <si>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</si>
  <si>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</si>
  <si>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</si>
  <si>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</si>
  <si>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</si>
  <si>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</si>
  <si>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</si>
  <si>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</si>
  <si>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</si>
  <si>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</si>
  <si>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</si>
  <si>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</si>
  <si>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</si>
  <si>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</si>
  <si>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НВЛ-2019/648</t>
    </r>
  </si>
  <si>
    <t>Сталь горячекатаная для армирования железобетонных конструкций 12 - А-I ст3сп</t>
  </si>
  <si>
    <t>Т</t>
  </si>
  <si>
    <t>Наименование лота:  "Реализация невостребованных ликвидных МТР. Металл и прокат черных металлов, крепежные изделия"</t>
  </si>
  <si>
    <t>Местонахождение Товара: 
1. Ямало-Ненецкий автономный округ, г. Новый Уренгой, район Коротчаево</t>
  </si>
  <si>
    <t>Болт с шестигранной головкой класса точности В М10-6GХ60.58</t>
  </si>
  <si>
    <t>Шайба А.8.09Г2С</t>
  </si>
  <si>
    <t>Шайба плосковыпуклая Ш1</t>
  </si>
  <si>
    <t>Шпилька для фланцевых соединений 1-М16-8GХ90.20ХН3А</t>
  </si>
  <si>
    <t>Швеллер стальной гнутый равнополочный 180Х50Х4 С255</t>
  </si>
  <si>
    <t>КГ</t>
  </si>
  <si>
    <t>ШТ</t>
  </si>
  <si>
    <t>Заместитель генерального директора по материально-техническому обеспечению 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</si>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</sst>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9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3.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25.5" customHeight="1" x14ac:dyDescent="0.25">
      <c r="A3" s="55" t="s">
        <v>18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17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8" customHeight="1" x14ac:dyDescent="0.2">
      <c r="A6" s="50" t="s">
        <v>22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0" t="s">
        <v>12</v>
      </c>
      <c r="C10" s="43">
        <v>1000132</v>
      </c>
      <c r="D10" s="47" t="s">
        <v>23</v>
      </c>
      <c r="E10" s="44" t="s">
        <v>28</v>
      </c>
      <c r="F10" s="45">
        <v>2.9</v>
      </c>
      <c r="G10" s="46">
        <v>130.12565849999999</v>
      </c>
      <c r="H10" s="48">
        <v>40603</v>
      </c>
      <c r="I10" s="41">
        <f>G10*F10</f>
        <v>377.36440964999997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43">
        <v>1000132</v>
      </c>
      <c r="D11" s="47" t="s">
        <v>23</v>
      </c>
      <c r="E11" s="44" t="s">
        <v>28</v>
      </c>
      <c r="F11" s="45">
        <v>4</v>
      </c>
      <c r="G11" s="46">
        <v>130.12565849999999</v>
      </c>
      <c r="H11" s="48">
        <v>40603</v>
      </c>
      <c r="I11" s="41">
        <f t="shared" ref="I11:I18" si="0">G11*F11</f>
        <v>520.50263399999994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43">
        <v>1018252</v>
      </c>
      <c r="D12" s="47" t="s">
        <v>19</v>
      </c>
      <c r="E12" s="44" t="s">
        <v>20</v>
      </c>
      <c r="F12" s="45">
        <v>0.53300000000000003</v>
      </c>
      <c r="G12" s="46">
        <v>19628.580900562851</v>
      </c>
      <c r="H12" s="48">
        <v>41417</v>
      </c>
      <c r="I12" s="41">
        <f t="shared" si="0"/>
        <v>10462.03362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1174210</v>
      </c>
      <c r="D13" s="47" t="s">
        <v>24</v>
      </c>
      <c r="E13" s="44" t="s">
        <v>28</v>
      </c>
      <c r="F13" s="45">
        <v>0.2</v>
      </c>
      <c r="G13" s="46">
        <v>224.28970000000004</v>
      </c>
      <c r="H13" s="48">
        <v>40638</v>
      </c>
      <c r="I13" s="41">
        <f t="shared" si="0"/>
        <v>44.857940000000013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1174210</v>
      </c>
      <c r="D14" s="47" t="s">
        <v>24</v>
      </c>
      <c r="E14" s="44" t="s">
        <v>28</v>
      </c>
      <c r="F14" s="45">
        <v>6.0999999999999999E-2</v>
      </c>
      <c r="G14" s="46">
        <v>224.31437186700001</v>
      </c>
      <c r="H14" s="48">
        <v>40638</v>
      </c>
      <c r="I14" s="41">
        <f t="shared" si="0"/>
        <v>13.683176683887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1193413</v>
      </c>
      <c r="D15" s="47" t="s">
        <v>25</v>
      </c>
      <c r="E15" s="44" t="s">
        <v>28</v>
      </c>
      <c r="F15" s="45">
        <v>1.5</v>
      </c>
      <c r="G15" s="46">
        <v>136.48634999999999</v>
      </c>
      <c r="H15" s="48">
        <v>40269</v>
      </c>
      <c r="I15" s="41">
        <f t="shared" si="0"/>
        <v>204.72952499999997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0">
        <v>7</v>
      </c>
      <c r="B16" s="40" t="s">
        <v>12</v>
      </c>
      <c r="C16" s="43">
        <v>1323718</v>
      </c>
      <c r="D16" s="47" t="s">
        <v>26</v>
      </c>
      <c r="E16" s="44" t="s">
        <v>29</v>
      </c>
      <c r="F16" s="45">
        <v>48</v>
      </c>
      <c r="G16" s="46">
        <v>216.48346649999999</v>
      </c>
      <c r="H16" s="48">
        <v>42340</v>
      </c>
      <c r="I16" s="41">
        <f t="shared" si="0"/>
        <v>10391.206392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0">
        <v>8</v>
      </c>
      <c r="B17" s="40" t="s">
        <v>12</v>
      </c>
      <c r="C17" s="43">
        <v>1439723</v>
      </c>
      <c r="D17" s="47" t="s">
        <v>27</v>
      </c>
      <c r="E17" s="44" t="s">
        <v>20</v>
      </c>
      <c r="F17" s="45">
        <v>0.95</v>
      </c>
      <c r="G17" s="46">
        <v>28178.968947600002</v>
      </c>
      <c r="H17" s="48">
        <v>41395</v>
      </c>
      <c r="I17" s="41">
        <f t="shared" si="0"/>
        <v>26770.020500220002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0">
        <v>9</v>
      </c>
      <c r="B18" s="40" t="s">
        <v>12</v>
      </c>
      <c r="C18" s="43">
        <v>1439723</v>
      </c>
      <c r="D18" s="47" t="s">
        <v>27</v>
      </c>
      <c r="E18" s="44" t="s">
        <v>20</v>
      </c>
      <c r="F18" s="45">
        <v>0.35</v>
      </c>
      <c r="G18" s="46">
        <v>28178.957498399996</v>
      </c>
      <c r="H18" s="48">
        <v>41395</v>
      </c>
      <c r="I18" s="41">
        <f t="shared" si="0"/>
        <v>9862.6351244399975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4" customFormat="1" x14ac:dyDescent="0.25">
      <c r="A19" s="61" t="s">
        <v>7</v>
      </c>
      <c r="B19" s="61"/>
      <c r="C19" s="61"/>
      <c r="D19" s="61"/>
      <c r="E19" s="26"/>
      <c r="F19" s="27">
        <f>SUM(F10:F18)</f>
        <v>58.494000000000007</v>
      </c>
      <c r="G19" s="28"/>
      <c r="H19" s="36"/>
      <c r="I19" s="42">
        <f>SUM(I10:I18)</f>
        <v>58647.033321993891</v>
      </c>
    </row>
    <row r="20" spans="1:16361" s="4" customFormat="1" x14ac:dyDescent="0.25">
      <c r="A20" s="5"/>
      <c r="B20" s="5"/>
      <c r="C20" s="5"/>
      <c r="D20" s="6"/>
      <c r="E20" s="7"/>
      <c r="F20" s="10"/>
      <c r="G20" s="10"/>
      <c r="H20" s="37"/>
    </row>
    <row r="21" spans="1:16361" s="4" customFormat="1" ht="111.75" customHeight="1" x14ac:dyDescent="0.25">
      <c r="A21" s="62" t="s">
        <v>8</v>
      </c>
      <c r="B21" s="63"/>
      <c r="C21" s="63"/>
      <c r="D21" s="64"/>
      <c r="E21" s="65" t="s">
        <v>9</v>
      </c>
      <c r="F21" s="65"/>
      <c r="G21" s="65"/>
      <c r="H21" s="65"/>
    </row>
    <row r="22" spans="1:16361" s="4" customFormat="1" ht="15.75" customHeight="1" x14ac:dyDescent="0.25">
      <c r="A22" s="58" t="s">
        <v>10</v>
      </c>
      <c r="B22" s="59"/>
      <c r="C22" s="59"/>
      <c r="D22" s="60"/>
      <c r="E22" s="57" t="s">
        <v>16</v>
      </c>
      <c r="F22" s="57"/>
      <c r="G22" s="57"/>
      <c r="H22" s="57"/>
    </row>
    <row r="23" spans="1:16361" s="4" customFormat="1" ht="15.75" customHeight="1" x14ac:dyDescent="0.25">
      <c r="A23" s="58" t="s">
        <v>15</v>
      </c>
      <c r="B23" s="59"/>
      <c r="C23" s="59"/>
      <c r="D23" s="60"/>
      <c r="E23" s="57" t="s">
        <v>16</v>
      </c>
      <c r="F23" s="57"/>
      <c r="G23" s="57"/>
      <c r="H23" s="57"/>
    </row>
    <row r="28" spans="1:16361" s="18" customFormat="1" ht="44.25" customHeight="1" x14ac:dyDescent="0.2">
      <c r="A28" s="49" t="s">
        <v>30</v>
      </c>
      <c r="B28" s="49"/>
      <c r="C28" s="49"/>
      <c r="D28" s="49"/>
      <c r="E28" s="19"/>
      <c r="F28" s="19"/>
      <c r="G28" s="66" t="s">
        <v>31</v>
      </c>
      <c r="H28" s="66"/>
    </row>
    <row r="29" spans="1:16361" s="12" customFormat="1" ht="18.75" x14ac:dyDescent="0.3">
      <c r="A29" s="17"/>
      <c r="C29" s="31"/>
      <c r="F29" s="13"/>
      <c r="G29" s="33"/>
      <c r="H29" s="38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8:H28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2019-12-09T09:47:31Z</cp:lastPrinted>
  <dcterms:created xsi:type="dcterms:W3CDTF">2016-09-16T10:27:35Z</dcterms:created>
  <dcterms:modified xsi:type="dcterms:W3CDTF">2019-12-09T09:53:06Z</dcterms:modified>
</cp:coreProperties>
</file>